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2017  расчет" sheetId="4" r:id="rId1"/>
    <sheet name="2017 уточнен" sheetId="1" r:id="rId2"/>
    <sheet name="исполн. 2016г." sheetId="3" r:id="rId3"/>
  </sheets>
  <definedNames>
    <definedName name="_xlnm.Print_Area" localSheetId="0">'2017  расчет'!$A$1:$G$28</definedName>
    <definedName name="_xlnm.Print_Area" localSheetId="1">'2017 уточнен'!$A$1:$D$27</definedName>
  </definedNames>
  <calcPr calcId="145621"/>
</workbook>
</file>

<file path=xl/calcChain.xml><?xml version="1.0" encoding="utf-8"?>
<calcChain xmlns="http://schemas.openxmlformats.org/spreadsheetml/2006/main">
  <c r="D26" i="1" l="1"/>
  <c r="E16" i="4" l="1"/>
  <c r="G16" i="4"/>
  <c r="G14" i="4"/>
  <c r="G11" i="4"/>
  <c r="G13" i="4"/>
  <c r="G12" i="4"/>
  <c r="E11" i="4"/>
  <c r="F27" i="4" l="1"/>
  <c r="G19" i="4"/>
  <c r="G20" i="4"/>
  <c r="G21" i="4"/>
  <c r="G22" i="4"/>
  <c r="G23" i="4"/>
  <c r="G24" i="4"/>
  <c r="G25" i="4"/>
  <c r="G26" i="4"/>
  <c r="G18" i="4"/>
  <c r="G27" i="4" s="1"/>
  <c r="E27" i="4"/>
  <c r="D16" i="4"/>
  <c r="D27" i="4"/>
  <c r="E24" i="3" l="1"/>
  <c r="F24" i="3"/>
  <c r="D24" i="3"/>
  <c r="G20" i="3"/>
  <c r="G19" i="3"/>
  <c r="F14" i="3"/>
  <c r="D14" i="3" l="1"/>
  <c r="G11" i="3" l="1"/>
  <c r="G12" i="3"/>
  <c r="G13" i="3"/>
  <c r="G17" i="3"/>
  <c r="G18" i="3"/>
  <c r="G21" i="3"/>
  <c r="G22" i="3"/>
  <c r="G23" i="3"/>
  <c r="G16" i="3"/>
  <c r="G24" i="3"/>
  <c r="E14" i="3"/>
  <c r="G14" i="3" s="1"/>
  <c r="D14" i="1" l="1"/>
</calcChain>
</file>

<file path=xl/sharedStrings.xml><?xml version="1.0" encoding="utf-8"?>
<sst xmlns="http://schemas.openxmlformats.org/spreadsheetml/2006/main" count="80" uniqueCount="40">
  <si>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</si>
  <si>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</si>
  <si>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</si>
  <si>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</si>
  <si>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</si>
  <si>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</si>
  <si>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</si>
  <si>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</si>
  <si>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</si>
  <si>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муниципального образования "Кезский район"</t>
  </si>
  <si>
    <t>Всего расходы</t>
  </si>
  <si>
    <t>Остатки на начало года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</si>
  <si>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</si>
  <si>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</si>
  <si>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 xml:space="preserve"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</si>
  <si>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</si>
  <si>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Реализация РЦП "Развитие автомобильных дорог в Удмуртской Республике(2010-2015 годы)</t>
  </si>
  <si>
    <t>Реализация ФЦП "Устойчивое развитие сельских территорий на 2014-2017 годы"</t>
  </si>
  <si>
    <t>исп.</t>
  </si>
  <si>
    <t>ост.ассигн.</t>
  </si>
  <si>
    <t>план с учетом поправок</t>
  </si>
  <si>
    <t xml:space="preserve">план </t>
  </si>
  <si>
    <t>Развитие сети автомобильных дорог, ведущих к общественно значимых объектам сельских населенных пунктов, объектам производства и переработки сельскохозяйственной продукции</t>
  </si>
  <si>
    <t>Призовой фонд ежегодного конкурса на звание "Лучшее муниципальное образование Кезского района"</t>
  </si>
  <si>
    <t>Приобретение бланка свидетельства об осуществлении перевозок по маршруту регулярных перевозок</t>
  </si>
  <si>
    <t>к решению районного Совета депутатов</t>
  </si>
  <si>
    <t>Приложение № 11</t>
  </si>
  <si>
    <t>Объем бюджетных асигнований дорожного фонда муниципального образования "Кезский район" на 2017 год</t>
  </si>
  <si>
    <t>от 16.12. 2016 года № 36</t>
  </si>
  <si>
    <t>Призовой фонд ежегодного конкурса на звание "Лучшее муниципальное образование "Кезского района"</t>
  </si>
  <si>
    <t>Анализ исполнения дорожного фонда муниципального образования "Кезский район" за 2016 год</t>
  </si>
  <si>
    <t>утверджено</t>
  </si>
  <si>
    <t>уточнен.</t>
  </si>
  <si>
    <t>изменения+</t>
  </si>
  <si>
    <t>изменения -</t>
  </si>
  <si>
    <t>17.01.2017г.</t>
  </si>
  <si>
    <t xml:space="preserve">остатки бюджетных ассигнований </t>
  </si>
  <si>
    <t>остатки денежных средств на счетах</t>
  </si>
  <si>
    <t>Приложение № 15</t>
  </si>
  <si>
    <t>Расходы на развитие сети автомобильных дорог, ведущих к общественно значимым объектам сельских населенных пунктов, объектам производства и переработки сельскохозяйственной продукции, й на них, на  софинансирование которых предусмотрена субсидия из бюджета Удмуртской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</si>
</sst>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0" fillId="0" borderId="0" xfId="0" applyAlignment="1">
      <alignment horizontal="right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1" xfId="0" applyFill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BreakPreview" topLeftCell="A4" zoomScaleNormal="100" zoomScaleSheetLayoutView="100" workbookViewId="0">
      <selection activeCell="B28" sqref="B28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2.140625" customWidth="1"/>
    <col min="5" max="6" width="12.5703125" customWidth="1"/>
    <col min="7" max="7" width="10.42578125" customWidth="1"/>
  </cols>
  <sheetData>
    <row r="1" spans="1:7" x14ac:dyDescent="0.25">
      <c r="G1" s="7" t="s">
        <v>26</v>
      </c>
    </row>
    <row r="2" spans="1:7" x14ac:dyDescent="0.25">
      <c r="G2" s="7" t="s">
        <v>25</v>
      </c>
    </row>
    <row r="3" spans="1:7" x14ac:dyDescent="0.25">
      <c r="G3" s="7" t="s">
        <v>9</v>
      </c>
    </row>
    <row r="4" spans="1:7" x14ac:dyDescent="0.25">
      <c r="G4" s="7" t="s">
        <v>28</v>
      </c>
    </row>
    <row r="6" spans="1:7" ht="30" x14ac:dyDescent="0.25">
      <c r="B6" s="1" t="s">
        <v>27</v>
      </c>
    </row>
    <row r="7" spans="1:7" x14ac:dyDescent="0.25">
      <c r="B7" s="1"/>
    </row>
    <row r="8" spans="1:7" x14ac:dyDescent="0.25">
      <c r="G8" t="s">
        <v>0</v>
      </c>
    </row>
    <row r="9" spans="1:7" ht="36.75" customHeight="1" x14ac:dyDescent="0.25">
      <c r="A9" s="2" t="s">
        <v>1</v>
      </c>
      <c r="B9" s="21" t="s">
        <v>2</v>
      </c>
      <c r="C9" s="21"/>
      <c r="D9" s="21" t="s">
        <v>31</v>
      </c>
      <c r="E9" s="21" t="s">
        <v>33</v>
      </c>
      <c r="F9" s="21" t="s">
        <v>34</v>
      </c>
      <c r="G9" s="21" t="s">
        <v>32</v>
      </c>
    </row>
    <row r="10" spans="1:7" x14ac:dyDescent="0.25">
      <c r="A10" s="26" t="s">
        <v>4</v>
      </c>
      <c r="B10" s="26"/>
      <c r="C10" s="26"/>
      <c r="D10" s="26"/>
      <c r="E10" s="26"/>
      <c r="F10" s="26"/>
      <c r="G10" s="26"/>
    </row>
    <row r="11" spans="1:7" x14ac:dyDescent="0.25">
      <c r="A11" s="10">
        <v>1</v>
      </c>
      <c r="B11" s="11" t="s">
        <v>11</v>
      </c>
      <c r="C11" s="10"/>
      <c r="D11" s="10"/>
      <c r="E11" s="10">
        <f>E12+E13</f>
        <v>1747.3000000000002</v>
      </c>
      <c r="F11" s="10"/>
      <c r="G11" s="15">
        <f>G12+G13</f>
        <v>1747.3000000000002</v>
      </c>
    </row>
    <row r="12" spans="1:7" x14ac:dyDescent="0.25">
      <c r="A12" s="10"/>
      <c r="B12" s="23" t="s">
        <v>36</v>
      </c>
      <c r="C12" s="10"/>
      <c r="D12" s="10"/>
      <c r="E12" s="24">
        <v>1120.2</v>
      </c>
      <c r="F12" s="24"/>
      <c r="G12" s="25">
        <f>E12</f>
        <v>1120.2</v>
      </c>
    </row>
    <row r="13" spans="1:7" x14ac:dyDescent="0.25">
      <c r="A13" s="10"/>
      <c r="B13" s="23" t="s">
        <v>37</v>
      </c>
      <c r="C13" s="10"/>
      <c r="D13" s="10"/>
      <c r="E13" s="24">
        <v>627.1</v>
      </c>
      <c r="F13" s="24"/>
      <c r="G13" s="25">
        <f>E13</f>
        <v>627.1</v>
      </c>
    </row>
    <row r="14" spans="1:7" ht="75" x14ac:dyDescent="0.25">
      <c r="A14" s="4">
        <v>2</v>
      </c>
      <c r="B14" s="5" t="s">
        <v>5</v>
      </c>
      <c r="C14" s="4"/>
      <c r="D14" s="4">
        <v>12090</v>
      </c>
      <c r="E14" s="4">
        <v>707</v>
      </c>
      <c r="F14" s="4"/>
      <c r="G14" s="4">
        <f>D14+E14</f>
        <v>12797</v>
      </c>
    </row>
    <row r="15" spans="1:7" ht="30" hidden="1" x14ac:dyDescent="0.25">
      <c r="A15" s="13">
        <v>3</v>
      </c>
      <c r="B15" s="14" t="s">
        <v>12</v>
      </c>
      <c r="C15" s="13"/>
      <c r="D15" s="13"/>
      <c r="E15" s="13"/>
      <c r="F15" s="13"/>
      <c r="G15" s="13"/>
    </row>
    <row r="16" spans="1:7" x14ac:dyDescent="0.25">
      <c r="A16" s="13"/>
      <c r="B16" s="12" t="s">
        <v>6</v>
      </c>
      <c r="C16" s="6"/>
      <c r="D16" s="6">
        <f>D11+D14+D15</f>
        <v>12090</v>
      </c>
      <c r="E16" s="6">
        <f>E11+E14+E15</f>
        <v>2454.3000000000002</v>
      </c>
      <c r="F16" s="6"/>
      <c r="G16" s="6">
        <f>G11+G14+G15</f>
        <v>14544.3</v>
      </c>
    </row>
    <row r="17" spans="1:7" x14ac:dyDescent="0.25">
      <c r="A17" s="26" t="s">
        <v>7</v>
      </c>
      <c r="B17" s="26"/>
      <c r="C17" s="26"/>
      <c r="D17" s="26"/>
      <c r="E17" s="26"/>
      <c r="F17" s="26"/>
      <c r="G17" s="26"/>
    </row>
    <row r="18" spans="1:7" ht="30" x14ac:dyDescent="0.25">
      <c r="A18" s="4">
        <v>1</v>
      </c>
      <c r="B18" s="5" t="s">
        <v>8</v>
      </c>
      <c r="C18" s="4"/>
      <c r="D18" s="4">
        <v>1910</v>
      </c>
      <c r="E18" s="4">
        <v>1121.0999999999999</v>
      </c>
      <c r="F18" s="4"/>
      <c r="G18" s="20">
        <f>D18+E18-F18</f>
        <v>3031.1</v>
      </c>
    </row>
    <row r="19" spans="1:7" ht="60" x14ac:dyDescent="0.25">
      <c r="A19" s="4">
        <v>2</v>
      </c>
      <c r="B19" s="5" t="s">
        <v>13</v>
      </c>
      <c r="C19" s="4"/>
      <c r="D19" s="4">
        <v>10000</v>
      </c>
      <c r="E19" s="4">
        <v>1300</v>
      </c>
      <c r="F19" s="4"/>
      <c r="G19" s="20">
        <f t="shared" ref="G19:G26" si="0">D19+E19-F19</f>
        <v>11300</v>
      </c>
    </row>
    <row r="20" spans="1:7" ht="75" x14ac:dyDescent="0.25">
      <c r="A20" s="4">
        <v>4</v>
      </c>
      <c r="B20" s="14" t="s">
        <v>14</v>
      </c>
      <c r="C20" s="8"/>
      <c r="D20" s="8">
        <v>100</v>
      </c>
      <c r="E20" s="8">
        <v>33.200000000000003</v>
      </c>
      <c r="F20" s="8"/>
      <c r="G20" s="20">
        <f t="shared" si="0"/>
        <v>133.19999999999999</v>
      </c>
    </row>
    <row r="21" spans="1:7" ht="30" x14ac:dyDescent="0.25">
      <c r="A21" s="4"/>
      <c r="B21" s="5" t="s">
        <v>23</v>
      </c>
      <c r="C21" s="8"/>
      <c r="D21" s="8">
        <v>80</v>
      </c>
      <c r="E21" s="8"/>
      <c r="F21" s="8"/>
      <c r="G21" s="20">
        <f t="shared" si="0"/>
        <v>80</v>
      </c>
    </row>
    <row r="22" spans="1:7" ht="30" hidden="1" x14ac:dyDescent="0.25">
      <c r="A22" s="4">
        <v>5</v>
      </c>
      <c r="B22" s="14" t="s">
        <v>15</v>
      </c>
      <c r="C22" s="8"/>
      <c r="D22" s="8"/>
      <c r="E22" s="8"/>
      <c r="F22" s="8"/>
      <c r="G22" s="20">
        <f t="shared" si="0"/>
        <v>0</v>
      </c>
    </row>
    <row r="23" spans="1:7" ht="30" hidden="1" x14ac:dyDescent="0.25">
      <c r="A23" s="4">
        <v>6</v>
      </c>
      <c r="B23" s="14" t="s">
        <v>16</v>
      </c>
      <c r="C23" s="8"/>
      <c r="D23" s="8"/>
      <c r="E23" s="8"/>
      <c r="F23" s="8"/>
      <c r="G23" s="20">
        <f t="shared" si="0"/>
        <v>0</v>
      </c>
    </row>
    <row r="24" spans="1:7" ht="30" hidden="1" x14ac:dyDescent="0.25">
      <c r="A24" s="4">
        <v>7</v>
      </c>
      <c r="B24" s="14" t="s">
        <v>17</v>
      </c>
      <c r="C24" s="8"/>
      <c r="D24" s="8"/>
      <c r="E24" s="8"/>
      <c r="F24" s="8"/>
      <c r="G24" s="20">
        <f t="shared" si="0"/>
        <v>0</v>
      </c>
    </row>
    <row r="25" spans="1:7" ht="45" hidden="1" x14ac:dyDescent="0.25">
      <c r="A25" s="4">
        <v>8</v>
      </c>
      <c r="B25" s="19" t="s">
        <v>22</v>
      </c>
      <c r="C25" s="8"/>
      <c r="D25" s="8"/>
      <c r="E25" s="8"/>
      <c r="F25" s="8"/>
      <c r="G25" s="20">
        <f t="shared" si="0"/>
        <v>0</v>
      </c>
    </row>
    <row r="26" spans="1:7" ht="30" hidden="1" x14ac:dyDescent="0.25">
      <c r="A26" s="4">
        <v>9</v>
      </c>
      <c r="B26" s="5" t="s">
        <v>23</v>
      </c>
      <c r="C26" s="8"/>
      <c r="D26" s="8"/>
      <c r="E26" s="8"/>
      <c r="F26" s="8"/>
      <c r="G26" s="20">
        <f t="shared" si="0"/>
        <v>0</v>
      </c>
    </row>
    <row r="27" spans="1:7" ht="12" customHeight="1" x14ac:dyDescent="0.25">
      <c r="A27" s="6"/>
      <c r="B27" s="6" t="s">
        <v>10</v>
      </c>
      <c r="C27" s="6"/>
      <c r="D27" s="6">
        <f>D18+D19+D20+D21+D22+D23+D24+D25+D26</f>
        <v>12090</v>
      </c>
      <c r="E27" s="6">
        <f>E18+E19+E20+E21+E22+E23+E24+E25+E26</f>
        <v>2454.2999999999997</v>
      </c>
      <c r="F27" s="6">
        <f>F18+F19+F20+F21+F22+F23+F24+F25+F26</f>
        <v>0</v>
      </c>
      <c r="G27" s="6">
        <f>G18+G19+G20+G21+G22+G23+G24+G25+G26</f>
        <v>14544.300000000001</v>
      </c>
    </row>
    <row r="28" spans="1:7" x14ac:dyDescent="0.25">
      <c r="B28" t="s">
        <v>35</v>
      </c>
    </row>
  </sheetData>
  <mergeCells count="2">
    <mergeCell ref="A10:G10"/>
    <mergeCell ref="A17:G17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view="pageBreakPreview" topLeftCell="A13" zoomScaleNormal="100" zoomScaleSheetLayoutView="100" workbookViewId="0">
      <selection activeCell="G19" sqref="G19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 x14ac:dyDescent="0.25">
      <c r="D1" s="7" t="s">
        <v>38</v>
      </c>
    </row>
    <row r="2" spans="1:4" x14ac:dyDescent="0.25">
      <c r="D2" s="7" t="s">
        <v>25</v>
      </c>
    </row>
    <row r="3" spans="1:4" x14ac:dyDescent="0.25">
      <c r="D3" s="7" t="s">
        <v>9</v>
      </c>
    </row>
    <row r="4" spans="1:4" x14ac:dyDescent="0.25">
      <c r="D4" s="7" t="s">
        <v>28</v>
      </c>
    </row>
    <row r="6" spans="1:4" ht="30" x14ac:dyDescent="0.25">
      <c r="B6" s="1" t="s">
        <v>27</v>
      </c>
    </row>
    <row r="7" spans="1:4" x14ac:dyDescent="0.25">
      <c r="B7" s="1"/>
    </row>
    <row r="8" spans="1:4" x14ac:dyDescent="0.25">
      <c r="D8" t="s">
        <v>0</v>
      </c>
    </row>
    <row r="9" spans="1:4" ht="30" x14ac:dyDescent="0.25">
      <c r="A9" s="2" t="s">
        <v>1</v>
      </c>
      <c r="B9" s="3" t="s">
        <v>2</v>
      </c>
      <c r="C9" s="3"/>
      <c r="D9" s="3" t="s">
        <v>3</v>
      </c>
    </row>
    <row r="10" spans="1:4" x14ac:dyDescent="0.25">
      <c r="A10" s="26" t="s">
        <v>4</v>
      </c>
      <c r="B10" s="26"/>
      <c r="C10" s="26"/>
      <c r="D10" s="26"/>
    </row>
    <row r="11" spans="1:4" x14ac:dyDescent="0.25">
      <c r="A11" s="10">
        <v>1</v>
      </c>
      <c r="B11" s="11" t="s">
        <v>11</v>
      </c>
      <c r="C11" s="10"/>
      <c r="D11" s="15">
        <v>1747.3</v>
      </c>
    </row>
    <row r="12" spans="1:4" ht="75" x14ac:dyDescent="0.25">
      <c r="A12" s="4">
        <v>2</v>
      </c>
      <c r="B12" s="5" t="s">
        <v>5</v>
      </c>
      <c r="C12" s="4"/>
      <c r="D12" s="4">
        <v>12797</v>
      </c>
    </row>
    <row r="13" spans="1:4" ht="30" x14ac:dyDescent="0.25">
      <c r="A13" s="13">
        <v>3</v>
      </c>
      <c r="B13" s="14" t="s">
        <v>12</v>
      </c>
      <c r="C13" s="13"/>
      <c r="D13" s="13">
        <v>0</v>
      </c>
    </row>
    <row r="14" spans="1:4" x14ac:dyDescent="0.25">
      <c r="A14" s="13"/>
      <c r="B14" s="12" t="s">
        <v>6</v>
      </c>
      <c r="C14" s="6"/>
      <c r="D14" s="6">
        <f>D11+D12+D13</f>
        <v>14544.3</v>
      </c>
    </row>
    <row r="15" spans="1:4" x14ac:dyDescent="0.25">
      <c r="A15" s="26" t="s">
        <v>7</v>
      </c>
      <c r="B15" s="26"/>
      <c r="C15" s="26"/>
      <c r="D15" s="26"/>
    </row>
    <row r="16" spans="1:4" ht="28.5" customHeight="1" x14ac:dyDescent="0.25">
      <c r="A16" s="4">
        <v>1</v>
      </c>
      <c r="B16" s="5" t="s">
        <v>8</v>
      </c>
      <c r="C16" s="4"/>
      <c r="D16" s="20">
        <v>3013.2</v>
      </c>
    </row>
    <row r="17" spans="1:4" ht="30" hidden="1" x14ac:dyDescent="0.25">
      <c r="A17" s="4">
        <v>2</v>
      </c>
      <c r="B17" s="5" t="s">
        <v>24</v>
      </c>
      <c r="C17" s="4"/>
      <c r="D17" s="4"/>
    </row>
    <row r="18" spans="1:4" ht="60" x14ac:dyDescent="0.25">
      <c r="A18" s="4">
        <v>2</v>
      </c>
      <c r="B18" s="5" t="s">
        <v>13</v>
      </c>
      <c r="C18" s="4"/>
      <c r="D18" s="4">
        <v>11300</v>
      </c>
    </row>
    <row r="19" spans="1:4" ht="75" x14ac:dyDescent="0.25">
      <c r="A19" s="4">
        <v>3</v>
      </c>
      <c r="B19" s="5" t="s">
        <v>39</v>
      </c>
      <c r="C19" s="4"/>
      <c r="D19" s="4">
        <v>17.899999999999999</v>
      </c>
    </row>
    <row r="20" spans="1:4" ht="75" x14ac:dyDescent="0.25">
      <c r="A20" s="4">
        <v>3</v>
      </c>
      <c r="B20" s="14" t="s">
        <v>14</v>
      </c>
      <c r="C20" s="8"/>
      <c r="D20" s="8">
        <v>133.19999999999999</v>
      </c>
    </row>
    <row r="21" spans="1:4" ht="0.75" hidden="1" customHeight="1" x14ac:dyDescent="0.25">
      <c r="A21" s="4">
        <v>5</v>
      </c>
      <c r="B21" s="14" t="s">
        <v>15</v>
      </c>
      <c r="C21" s="8"/>
      <c r="D21" s="8"/>
    </row>
    <row r="22" spans="1:4" ht="30" hidden="1" x14ac:dyDescent="0.25">
      <c r="A22" s="4">
        <v>6</v>
      </c>
      <c r="B22" s="14" t="s">
        <v>16</v>
      </c>
      <c r="C22" s="8"/>
      <c r="D22" s="8"/>
    </row>
    <row r="23" spans="1:4" ht="30" hidden="1" x14ac:dyDescent="0.25">
      <c r="A23" s="4">
        <v>7</v>
      </c>
      <c r="B23" s="14" t="s">
        <v>17</v>
      </c>
      <c r="C23" s="8"/>
      <c r="D23" s="8"/>
    </row>
    <row r="24" spans="1:4" ht="45" hidden="1" x14ac:dyDescent="0.25">
      <c r="A24" s="4">
        <v>8</v>
      </c>
      <c r="B24" s="19" t="s">
        <v>22</v>
      </c>
      <c r="C24" s="8"/>
      <c r="D24" s="8"/>
    </row>
    <row r="25" spans="1:4" ht="30" x14ac:dyDescent="0.25">
      <c r="A25" s="4">
        <v>4</v>
      </c>
      <c r="B25" s="5" t="s">
        <v>23</v>
      </c>
      <c r="C25" s="8"/>
      <c r="D25" s="8">
        <v>80</v>
      </c>
    </row>
    <row r="26" spans="1:4" x14ac:dyDescent="0.25">
      <c r="A26" s="6"/>
      <c r="B26" s="6" t="s">
        <v>10</v>
      </c>
      <c r="C26" s="6"/>
      <c r="D26" s="6">
        <f>D16+D18+D20+D21+D22+D23+D24+D25+D17+D19</f>
        <v>14544.300000000001</v>
      </c>
    </row>
  </sheetData>
  <mergeCells count="2">
    <mergeCell ref="A10:D10"/>
    <mergeCell ref="A15:D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topLeftCell="A13" zoomScaleNormal="100" zoomScaleSheetLayoutView="100" workbookViewId="0">
      <selection activeCell="G9" sqref="G9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7109375" customWidth="1"/>
    <col min="5" max="5" width="10.42578125" customWidth="1"/>
    <col min="7" max="7" width="10.7109375" customWidth="1"/>
  </cols>
  <sheetData>
    <row r="1" spans="1:7" x14ac:dyDescent="0.25">
      <c r="E1" s="7"/>
    </row>
    <row r="2" spans="1:7" x14ac:dyDescent="0.25">
      <c r="E2" s="7"/>
    </row>
    <row r="3" spans="1:7" x14ac:dyDescent="0.25">
      <c r="E3" s="7"/>
    </row>
    <row r="4" spans="1:7" x14ac:dyDescent="0.25">
      <c r="E4" s="7"/>
    </row>
    <row r="6" spans="1:7" ht="30" x14ac:dyDescent="0.25">
      <c r="B6" s="1" t="s">
        <v>30</v>
      </c>
    </row>
    <row r="7" spans="1:7" x14ac:dyDescent="0.25">
      <c r="B7" s="1"/>
    </row>
    <row r="8" spans="1:7" x14ac:dyDescent="0.25">
      <c r="E8" t="s">
        <v>0</v>
      </c>
    </row>
    <row r="9" spans="1:7" ht="45" x14ac:dyDescent="0.25">
      <c r="A9" s="2" t="s">
        <v>1</v>
      </c>
      <c r="B9" s="9" t="s">
        <v>2</v>
      </c>
      <c r="C9" s="9"/>
      <c r="D9" s="16" t="s">
        <v>21</v>
      </c>
      <c r="E9" s="2" t="s">
        <v>20</v>
      </c>
      <c r="F9" s="18" t="s">
        <v>18</v>
      </c>
      <c r="G9" s="17" t="s">
        <v>19</v>
      </c>
    </row>
    <row r="10" spans="1:7" x14ac:dyDescent="0.25">
      <c r="A10" s="26" t="s">
        <v>4</v>
      </c>
      <c r="B10" s="26"/>
      <c r="C10" s="26"/>
      <c r="D10" s="26"/>
      <c r="E10" s="26"/>
      <c r="F10" s="4"/>
      <c r="G10" s="4"/>
    </row>
    <row r="11" spans="1:7" x14ac:dyDescent="0.25">
      <c r="A11" s="10">
        <v>1</v>
      </c>
      <c r="B11" s="11" t="s">
        <v>11</v>
      </c>
      <c r="C11" s="10"/>
      <c r="D11" s="10"/>
      <c r="E11" s="15">
        <v>964.9</v>
      </c>
      <c r="F11" s="4">
        <v>964.9</v>
      </c>
      <c r="G11" s="4">
        <f t="shared" ref="G11:G14" si="0">E11-F11</f>
        <v>0</v>
      </c>
    </row>
    <row r="12" spans="1:7" ht="75" x14ac:dyDescent="0.25">
      <c r="A12" s="4">
        <v>2</v>
      </c>
      <c r="B12" s="5" t="s">
        <v>5</v>
      </c>
      <c r="C12" s="4"/>
      <c r="D12" s="4">
        <v>12300</v>
      </c>
      <c r="E12" s="4">
        <v>15585</v>
      </c>
      <c r="F12" s="4">
        <v>16212.2</v>
      </c>
      <c r="G12" s="4">
        <f t="shared" si="0"/>
        <v>-627.20000000000073</v>
      </c>
    </row>
    <row r="13" spans="1:7" ht="30" x14ac:dyDescent="0.25">
      <c r="A13" s="13">
        <v>3</v>
      </c>
      <c r="B13" s="14" t="s">
        <v>12</v>
      </c>
      <c r="C13" s="13"/>
      <c r="D13" s="13"/>
      <c r="E13" s="13">
        <v>42300.7</v>
      </c>
      <c r="F13" s="4">
        <v>40923.199999999997</v>
      </c>
      <c r="G13" s="4">
        <f t="shared" si="0"/>
        <v>1377.5</v>
      </c>
    </row>
    <row r="14" spans="1:7" x14ac:dyDescent="0.25">
      <c r="A14" s="13"/>
      <c r="B14" s="12" t="s">
        <v>6</v>
      </c>
      <c r="C14" s="6"/>
      <c r="D14" s="6">
        <f>D11+D12+D13</f>
        <v>12300</v>
      </c>
      <c r="E14" s="6">
        <f>E11+E12+E13</f>
        <v>58850.6</v>
      </c>
      <c r="F14" s="6">
        <f>F11+F12+F13</f>
        <v>58100.3</v>
      </c>
      <c r="G14" s="4">
        <f t="shared" si="0"/>
        <v>750.29999999999563</v>
      </c>
    </row>
    <row r="15" spans="1:7" x14ac:dyDescent="0.25">
      <c r="A15" s="26" t="s">
        <v>7</v>
      </c>
      <c r="B15" s="26"/>
      <c r="C15" s="26"/>
      <c r="D15" s="26"/>
      <c r="E15" s="26"/>
      <c r="F15" s="4"/>
      <c r="G15" s="4"/>
    </row>
    <row r="16" spans="1:7" ht="30" x14ac:dyDescent="0.25">
      <c r="A16" s="4">
        <v>1</v>
      </c>
      <c r="B16" s="5" t="s">
        <v>8</v>
      </c>
      <c r="C16" s="4"/>
      <c r="D16" s="4">
        <v>2250</v>
      </c>
      <c r="E16" s="4">
        <v>1117.5999999999999</v>
      </c>
      <c r="F16" s="4">
        <v>30.5</v>
      </c>
      <c r="G16" s="4">
        <f>E16-F16</f>
        <v>1087.0999999999999</v>
      </c>
    </row>
    <row r="17" spans="1:7" ht="60" x14ac:dyDescent="0.25">
      <c r="A17" s="4">
        <v>2</v>
      </c>
      <c r="B17" s="5" t="s">
        <v>13</v>
      </c>
      <c r="C17" s="4"/>
      <c r="D17" s="4">
        <v>10000</v>
      </c>
      <c r="E17" s="4">
        <v>15297.3</v>
      </c>
      <c r="F17" s="4">
        <v>15297.3</v>
      </c>
      <c r="G17" s="4">
        <f t="shared" ref="G17:G24" si="1">E17-F17</f>
        <v>0</v>
      </c>
    </row>
    <row r="18" spans="1:7" ht="75" x14ac:dyDescent="0.25">
      <c r="A18" s="4">
        <v>3</v>
      </c>
      <c r="B18" s="14" t="s">
        <v>14</v>
      </c>
      <c r="C18" s="8"/>
      <c r="D18" s="8">
        <v>50</v>
      </c>
      <c r="E18" s="8">
        <v>50</v>
      </c>
      <c r="F18" s="4">
        <v>16.8</v>
      </c>
      <c r="G18" s="4">
        <f t="shared" si="1"/>
        <v>33.200000000000003</v>
      </c>
    </row>
    <row r="19" spans="1:7" ht="30" x14ac:dyDescent="0.25">
      <c r="A19" s="4">
        <v>4</v>
      </c>
      <c r="B19" s="22" t="s">
        <v>24</v>
      </c>
      <c r="C19" s="8"/>
      <c r="D19" s="8"/>
      <c r="E19" s="8">
        <v>5</v>
      </c>
      <c r="F19" s="4">
        <v>5</v>
      </c>
      <c r="G19" s="4">
        <f t="shared" si="1"/>
        <v>0</v>
      </c>
    </row>
    <row r="20" spans="1:7" ht="30" x14ac:dyDescent="0.25">
      <c r="A20" s="4">
        <v>5</v>
      </c>
      <c r="B20" s="22" t="s">
        <v>29</v>
      </c>
      <c r="C20" s="8"/>
      <c r="D20" s="8"/>
      <c r="E20" s="8">
        <v>80</v>
      </c>
      <c r="F20" s="4">
        <v>80</v>
      </c>
      <c r="G20" s="4">
        <f t="shared" si="1"/>
        <v>0</v>
      </c>
    </row>
    <row r="21" spans="1:7" ht="30" x14ac:dyDescent="0.25">
      <c r="A21" s="4">
        <v>6</v>
      </c>
      <c r="B21" s="14" t="s">
        <v>15</v>
      </c>
      <c r="C21" s="8"/>
      <c r="D21" s="8"/>
      <c r="E21" s="8">
        <v>10916.5</v>
      </c>
      <c r="F21" s="4">
        <v>9539.4</v>
      </c>
      <c r="G21" s="4">
        <f t="shared" si="1"/>
        <v>1377.1000000000004</v>
      </c>
    </row>
    <row r="22" spans="1:7" ht="30" x14ac:dyDescent="0.25">
      <c r="A22" s="4">
        <v>7</v>
      </c>
      <c r="B22" s="14" t="s">
        <v>16</v>
      </c>
      <c r="C22" s="8"/>
      <c r="D22" s="8"/>
      <c r="E22" s="8">
        <v>10972</v>
      </c>
      <c r="F22" s="4">
        <v>10971.6</v>
      </c>
      <c r="G22" s="4">
        <f t="shared" si="1"/>
        <v>0.3999999999996362</v>
      </c>
    </row>
    <row r="23" spans="1:7" ht="30" x14ac:dyDescent="0.25">
      <c r="A23" s="4">
        <v>8</v>
      </c>
      <c r="B23" s="14" t="s">
        <v>17</v>
      </c>
      <c r="C23" s="8"/>
      <c r="D23" s="8"/>
      <c r="E23" s="8">
        <v>20412.2</v>
      </c>
      <c r="F23" s="4">
        <v>20412.2</v>
      </c>
      <c r="G23" s="4">
        <f t="shared" si="1"/>
        <v>0</v>
      </c>
    </row>
    <row r="24" spans="1:7" x14ac:dyDescent="0.25">
      <c r="A24" s="6"/>
      <c r="B24" s="6" t="s">
        <v>10</v>
      </c>
      <c r="C24" s="6"/>
      <c r="D24" s="6">
        <f>D16+D17+D18+D21+D22+D23+D19+D20</f>
        <v>12300</v>
      </c>
      <c r="E24" s="6">
        <f t="shared" ref="E24:F24" si="2">E16+E17+E18+E21+E22+E23+E19+E20</f>
        <v>58850.599999999991</v>
      </c>
      <c r="F24" s="6">
        <f t="shared" si="2"/>
        <v>56352.800000000003</v>
      </c>
      <c r="G24" s="4">
        <f t="shared" si="1"/>
        <v>2497.7999999999884</v>
      </c>
    </row>
  </sheetData>
  <mergeCells count="2">
    <mergeCell ref="A10:E10"/>
    <mergeCell ref="A15:E15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2017  расчет</vt:lpstr>
      <vt:lpstr>2017 уточнен</vt:lpstr>
      <vt:lpstr>исполн. 2016г.</vt:lpstr>
      <vt:lpstr>'2017  расчет'!Область_печати</vt:lpstr>
      <vt:lpstr>'2017 уточнен'!Область_печати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2017-03-21T10:43:57Z</dcterms:modified>
</cp:coreProperties>
</file>